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Anvanatsank 2014 + tsragir I" sheetId="3" r:id="rId1"/>
  </sheets>
  <definedNames>
    <definedName name="_xlnm.Print_Titles" localSheetId="0">'Anvanatsank 2014 + tsragir I'!$2:$2</definedName>
  </definedNames>
  <calcPr calcId="124519"/>
</workbook>
</file>

<file path=xl/calcChain.xml><?xml version="1.0" encoding="utf-8"?>
<calcChain xmlns="http://schemas.openxmlformats.org/spreadsheetml/2006/main">
  <c r="G92" i="3"/>
  <c r="G91" s="1"/>
  <c r="G85" s="1"/>
  <c r="G86"/>
  <c r="E94"/>
  <c r="E90"/>
  <c r="E89"/>
  <c r="E88"/>
  <c r="E87"/>
  <c r="E79"/>
  <c r="E46"/>
  <c r="E39"/>
  <c r="G20"/>
  <c r="E93"/>
  <c r="E78"/>
  <c r="G80" l="1"/>
  <c r="G77"/>
  <c r="G70"/>
  <c r="E74"/>
  <c r="E69"/>
  <c r="E67"/>
  <c r="E66"/>
  <c r="G57"/>
  <c r="G60"/>
  <c r="E58"/>
  <c r="E54"/>
  <c r="G52"/>
  <c r="E50"/>
  <c r="G49"/>
  <c r="G76" l="1"/>
  <c r="G64"/>
  <c r="G63" s="1"/>
  <c r="G56"/>
  <c r="G48"/>
  <c r="E51"/>
  <c r="E45" l="1"/>
  <c r="G30"/>
  <c r="G36"/>
  <c r="G34" s="1"/>
  <c r="E32"/>
  <c r="E33"/>
  <c r="E31"/>
  <c r="E35"/>
  <c r="E21"/>
  <c r="E23"/>
  <c r="G12"/>
  <c r="G11" s="1"/>
  <c r="E14"/>
  <c r="E13"/>
  <c r="G24" l="1"/>
  <c r="G19" s="1"/>
  <c r="G29"/>
  <c r="E95" l="1"/>
  <c r="E92"/>
  <c r="E65"/>
  <c r="E47" l="1"/>
  <c r="G38"/>
  <c r="E27"/>
  <c r="E26"/>
  <c r="E22"/>
  <c r="E83"/>
  <c r="E82"/>
  <c r="E81"/>
  <c r="E75"/>
  <c r="E73"/>
  <c r="E72"/>
  <c r="E71"/>
  <c r="E68"/>
  <c r="E62"/>
  <c r="E61"/>
  <c r="E59"/>
  <c r="E55"/>
  <c r="E53"/>
  <c r="E44"/>
  <c r="E43"/>
  <c r="E41"/>
  <c r="E40"/>
  <c r="E36"/>
  <c r="E28"/>
  <c r="E25"/>
  <c r="E17"/>
  <c r="E16"/>
  <c r="E9"/>
  <c r="E8"/>
  <c r="E6"/>
  <c r="G42" l="1"/>
  <c r="G37" s="1"/>
</calcChain>
</file>

<file path=xl/sharedStrings.xml><?xml version="1.0" encoding="utf-8"?>
<sst xmlns="http://schemas.openxmlformats.org/spreadsheetml/2006/main" count="247" uniqueCount="54">
  <si>
    <t>CPV միջանցիկ կոդ</t>
  </si>
  <si>
    <t>Գնման ձևը</t>
  </si>
  <si>
    <t>45212300</t>
  </si>
  <si>
    <t>³ñí»ëïÇ ¨ Ùß³ÏáõÃ³ÛÇÝ ß»Ýù»ñÇ Ï³éáõóÙ³Ý ³ßË³ï³ÝùÝ»ñ</t>
  </si>
  <si>
    <t>ԲԸ</t>
  </si>
  <si>
    <t>71356100</t>
  </si>
  <si>
    <t xml:space="preserve"> ï»ËÝÇÏ³Ï³Ý ÑëÏáÕáõÃÛ³Ý Í³é³ÛáõÃÛáõÝÝ»ñ</t>
  </si>
  <si>
    <t>Ñ»ÕÇÝ³Ï³ÛÇÝ ÑëÏáÕáõÃÛ³Ý Í³é³ÛáõÃÛáõÝÝ»ñ</t>
  </si>
  <si>
    <t>ԲԸԱՀ</t>
  </si>
  <si>
    <t>45212322</t>
  </si>
  <si>
    <t xml:space="preserve"> Ã³ïñáÝÝ»ñÇ Ï³éáõóÙ³Ý ³ßË³ï³ÝùÝ»ñ</t>
  </si>
  <si>
    <t>45611000</t>
  </si>
  <si>
    <t>ÏñÃ³Ï³Ý ûµÛ»ÏïÝ»ñÇ ÑÇÙÝ³Ýáñá·áõÙ</t>
  </si>
  <si>
    <t>³ÛÉ ß»Ýù»ñÇ, ßÇÝáõÃÛáõÝÝ»ñÇ ÑÇÙÝ³Ýáñá·áõÙ</t>
  </si>
  <si>
    <t>ՊԸ</t>
  </si>
  <si>
    <t>45214200</t>
  </si>
  <si>
    <t xml:space="preserve"> ßÇÝ³ñ³ñ³Ï³Ý ³ßË³ï³ÝùÝ»ñ ¹åñáóÝ»ñÇ Ñ³Ù³ñ</t>
  </si>
  <si>
    <t>45212200</t>
  </si>
  <si>
    <t xml:space="preserve"> Ù³ñ½³Ï³Ý ûµÛ»ÏïÝ»ñÇ ßÇÝ³ñ³ñ³Ï³Ý ³ßË³ï³ÝùÝ»ñ</t>
  </si>
  <si>
    <t>ԲԸՀ</t>
  </si>
  <si>
    <t>45212290</t>
  </si>
  <si>
    <t xml:space="preserve"> Ù³ñ½³Ï³Ý ûµÛ»ÏïÝ»ñÇ í»ñ³Ýáñá·Ù³Ý ¨ ëå³ë³ñÏÙ³Ý ³ßË³ï³ÝùÝ»ñ</t>
  </si>
  <si>
    <t>45613000</t>
  </si>
  <si>
    <t>Չափման միավորը</t>
  </si>
  <si>
    <t>Միավորի գինը</t>
  </si>
  <si>
    <t>Քանակը</t>
  </si>
  <si>
    <t>Գումարը
(հազար  դրամով)</t>
  </si>
  <si>
    <t>Անվանումը</t>
  </si>
  <si>
    <t xml:space="preserve">
1. Մշակութային օբյեկտների շինարարություն</t>
  </si>
  <si>
    <t>Բաժին 08 Խումբ 02 Դաս 03 Մշակույթի տներ, ակումբներ, կենտրոններ</t>
  </si>
  <si>
    <t>ՄԱՍ II ԱՇԽԱՏԱՆՔՆԵՐ</t>
  </si>
  <si>
    <t>ՄԱՍ III ԾԱՌԱՅՈՒԹՅՈՒՆՆԵՐ</t>
  </si>
  <si>
    <t>Դրամ</t>
  </si>
  <si>
    <t>Բաժին 08 Խումբ 02 Դաս 05 Արվեստ</t>
  </si>
  <si>
    <t xml:space="preserve">
1 Մշակութային օբյեկտների շինարարություն</t>
  </si>
  <si>
    <t>Բաժին 09 Խումբ 06 Դաս 01 Կրթությանը տրամադրվող օժանդակ ծառայություններ</t>
  </si>
  <si>
    <t xml:space="preserve">
1 Կրթական օբյեկտների հիմնանորոգում</t>
  </si>
  <si>
    <r>
      <rPr>
        <b/>
        <u val="singleAccounting"/>
        <sz val="10"/>
        <rFont val="GHEA Grapalat"/>
        <family val="3"/>
      </rPr>
      <t xml:space="preserve">
2. </t>
    </r>
    <r>
      <rPr>
        <b/>
        <sz val="10"/>
        <rFont val="GHEA Grapalat"/>
        <family val="3"/>
      </rPr>
      <t>«Մասնագիտական կրթության և ուսուցման (ՄԿՈՒ) բարեփոխման շարունակություն և զբաղվածության հայեցակարգի մշակում» ծրագրի շրջանակներում նախնական մասնագիտական (արհեստագործական) և միջին մասնագիտական ուսումնական հաստատությունների հիմնանորոգում</t>
    </r>
  </si>
  <si>
    <r>
      <rPr>
        <b/>
        <u val="singleAccounting"/>
        <sz val="10"/>
        <rFont val="GHEA Grapalat"/>
        <family val="3"/>
      </rPr>
      <t xml:space="preserve">
3. </t>
    </r>
    <r>
      <rPr>
        <b/>
        <sz val="10"/>
        <rFont val="GHEA Grapalat"/>
        <family val="3"/>
      </rPr>
      <t>Ավագ դպրոցների շենքերի հիմնանորոգում</t>
    </r>
  </si>
  <si>
    <r>
      <rPr>
        <b/>
        <u val="singleAccounting"/>
        <sz val="10"/>
        <rFont val="GHEA Grapalat"/>
        <family val="3"/>
      </rPr>
      <t xml:space="preserve">
4.</t>
    </r>
    <r>
      <rPr>
        <b/>
        <sz val="10"/>
        <rFont val="GHEA Grapalat"/>
        <family val="3"/>
      </rPr>
      <t xml:space="preserve"> Մարզական օբյեկտների հիմնանորոգում</t>
    </r>
  </si>
  <si>
    <t xml:space="preserve">
5. Միջին մասնագիտական ուսումնական հաստատությունների հիմնանորոգում</t>
  </si>
  <si>
    <r>
      <rPr>
        <b/>
        <u val="singleAccounting"/>
        <sz val="10"/>
        <rFont val="GHEA Grapalat"/>
        <family val="3"/>
      </rPr>
      <t xml:space="preserve">
6. </t>
    </r>
    <r>
      <rPr>
        <b/>
        <sz val="10"/>
        <rFont val="GHEA Grapalat"/>
        <family val="3"/>
      </rPr>
      <t>Կրթական օբյեկտների շինարարություն</t>
    </r>
  </si>
  <si>
    <r>
      <rPr>
        <b/>
        <u val="singleAccounting"/>
        <sz val="10"/>
        <rFont val="GHEA Grapalat"/>
        <family val="3"/>
      </rPr>
      <t xml:space="preserve">
7. </t>
    </r>
    <r>
      <rPr>
        <b/>
        <sz val="10"/>
        <rFont val="GHEA Grapalat"/>
        <family val="3"/>
      </rPr>
      <t>Մարզական օբյեկտների շինարարություն</t>
    </r>
  </si>
  <si>
    <t>Գնումների պլանի փոփոխություն 2014</t>
  </si>
  <si>
    <t>Նախագծերի պատրաստում, ծախսերի գնահատում</t>
  </si>
  <si>
    <t>1.ՀՀ կառավարության պահուստային ֆոնդ</t>
  </si>
  <si>
    <t>ՄԱՍ II. ԱՇԽԱՏԱՆՔՆԵՐ</t>
  </si>
  <si>
    <t>Մշակութային օբյեկտների հիմնանորոգում</t>
  </si>
  <si>
    <t>տեխնիկական հսկողության ծառայություններ</t>
  </si>
  <si>
    <t>հեղինակային հսկողության ծառայություններ</t>
  </si>
  <si>
    <t>Բաժին 11 Խումբ 01 Դաս 01</t>
  </si>
  <si>
    <t>71242000-1</t>
  </si>
  <si>
    <t>Բազմաբնակարան շենքերի կառուցում</t>
  </si>
  <si>
    <t>³éáÕç³å³ÑáõÃÛ³Ý Ñ»ï Ï³åí³Í ß»Ýù»ñÇ Ï³éáõóÙ³Ý ³ßË³ï³ÝùÝ»ñ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</si>
</sst>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00"/>
    <numFmt numFmtId="165" formatCode="_-* #,##0.0\ _D_M_-;\-* #,##0.0\ _D_M_-;_-* &quot;-&quot;??\ _D_M_-;_-@_-"/>
    <numFmt numFmtId="166" formatCode="#,##0.0"/>
    <numFmt numFmtId="167" formatCode="_(* #,##0.0_);_(* \(#,##0.0\);_(* &quot;-&quot;??_);_(@_)"/>
  </numFmts>
  <fonts count="10">
    <font>
      <sz val="10"/>
      <name val="Arial Armenian"/>
      <family val="2"/>
    </font>
    <font>
      <sz val="10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u val="singleAccounting"/>
      <sz val="10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b/>
      <sz val="14"/>
      <name val="GHEA Grapalat"/>
      <family val="3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38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 applyProtection="1">
      <alignment vertical="center"/>
      <protection locked="0"/>
    </xf>
    <xf numFmtId="167" fontId="3" fillId="2" borderId="1" xfId="7" applyNumberFormat="1" applyFont="1" applyFill="1" applyBorder="1" applyAlignment="1">
      <alignment vertical="center" wrapText="1"/>
    </xf>
    <xf numFmtId="0" fontId="3" fillId="0" borderId="1" xfId="8" applyFont="1" applyFill="1" applyBorder="1" applyAlignment="1">
      <alignment horizontal="left" vertical="center"/>
    </xf>
    <xf numFmtId="38" fontId="3" fillId="0" borderId="1" xfId="8" applyNumberFormat="1" applyFont="1" applyFill="1" applyBorder="1" applyAlignment="1">
      <alignment horizontal="center" vertical="center"/>
    </xf>
    <xf numFmtId="0" fontId="3" fillId="0" borderId="2" xfId="8" applyFont="1" applyFill="1" applyBorder="1" applyAlignment="1">
      <alignment vertical="center" wrapText="1"/>
    </xf>
    <xf numFmtId="0" fontId="2" fillId="0" borderId="1" xfId="8" applyFont="1" applyFill="1" applyBorder="1" applyAlignment="1">
      <alignment horizontal="center" vertical="center"/>
    </xf>
    <xf numFmtId="167" fontId="3" fillId="0" borderId="1" xfId="8" applyNumberFormat="1" applyFont="1" applyFill="1" applyBorder="1" applyAlignment="1">
      <alignment vertical="center"/>
    </xf>
    <xf numFmtId="4" fontId="1" fillId="0" borderId="0" xfId="0" applyNumberFormat="1" applyFont="1" applyAlignment="1" applyProtection="1">
      <alignment horizontal="right" vertical="center"/>
      <protection locked="0"/>
    </xf>
    <xf numFmtId="166" fontId="2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 wrapText="1"/>
    </xf>
    <xf numFmtId="166" fontId="1" fillId="0" borderId="0" xfId="0" applyNumberFormat="1" applyFont="1" applyAlignment="1" applyProtection="1">
      <alignment horizontal="right" vertical="center"/>
      <protection locked="0"/>
    </xf>
    <xf numFmtId="167" fontId="2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</cellXfs>
  <cellStyles count="9">
    <cellStyle name="Comma" xfId="1" builtinId="3"/>
    <cellStyle name="Comma 2" xfId="2"/>
    <cellStyle name="Comma 2 2" xfId="7"/>
    <cellStyle name="Normal" xfId="0" builtinId="0"/>
    <cellStyle name="Normal 2" xfId="3"/>
    <cellStyle name="Normal 3" xfId="4"/>
    <cellStyle name="Normal 4" xfId="8"/>
    <cellStyle name="Style 1" xfId="5"/>
    <cellStyle name="Обычный_Лист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topLeftCell="A82" workbookViewId="0">
      <selection activeCell="G86" sqref="G86"/>
    </sheetView>
  </sheetViews>
  <sheetFormatPr defaultRowHeight="13.5"/>
  <cols>
    <col min="1" max="1" width="12.7109375" style="12" customWidth="1"/>
    <col min="2" max="2" width="52.28515625" style="3" customWidth="1"/>
    <col min="3" max="3" width="8.5703125" style="7" customWidth="1"/>
    <col min="4" max="4" width="14" style="7" customWidth="1"/>
    <col min="5" max="5" width="17.5703125" style="10" customWidth="1"/>
    <col min="6" max="6" width="14" style="7" customWidth="1"/>
    <col min="7" max="7" width="17.42578125" style="4" customWidth="1"/>
    <col min="8" max="16384" width="9.140625" style="3"/>
  </cols>
  <sheetData>
    <row r="1" spans="1:7" ht="34.5" customHeight="1">
      <c r="A1" s="59" t="s">
        <v>43</v>
      </c>
      <c r="B1" s="59"/>
      <c r="C1" s="59"/>
      <c r="D1" s="59"/>
      <c r="E1" s="59"/>
      <c r="F1" s="59"/>
      <c r="G1" s="59"/>
    </row>
    <row r="2" spans="1:7" ht="55.5" customHeight="1">
      <c r="A2" s="1" t="s">
        <v>0</v>
      </c>
      <c r="B2" s="2" t="s">
        <v>27</v>
      </c>
      <c r="C2" s="1" t="s">
        <v>1</v>
      </c>
      <c r="D2" s="1" t="s">
        <v>23</v>
      </c>
      <c r="E2" s="8" t="s">
        <v>24</v>
      </c>
      <c r="F2" s="1" t="s">
        <v>25</v>
      </c>
      <c r="G2" s="33" t="s">
        <v>26</v>
      </c>
    </row>
    <row r="3" spans="1:7" ht="26.25" customHeight="1">
      <c r="A3" s="56" t="s">
        <v>29</v>
      </c>
      <c r="B3" s="56"/>
      <c r="C3" s="56"/>
      <c r="D3" s="56"/>
      <c r="E3" s="56"/>
      <c r="F3" s="56"/>
      <c r="G3" s="34">
        <v>125000.00000000001</v>
      </c>
    </row>
    <row r="4" spans="1:7" ht="42" customHeight="1">
      <c r="A4" s="1"/>
      <c r="B4" s="5" t="s">
        <v>28</v>
      </c>
      <c r="C4" s="2"/>
      <c r="D4" s="1"/>
      <c r="E4" s="8"/>
      <c r="F4" s="1"/>
      <c r="G4" s="35">
        <v>125000.00000000001</v>
      </c>
    </row>
    <row r="5" spans="1:7" ht="25.5" customHeight="1">
      <c r="A5" s="1"/>
      <c r="B5" s="6" t="s">
        <v>30</v>
      </c>
      <c r="C5" s="2"/>
      <c r="D5" s="1"/>
      <c r="E5" s="8"/>
      <c r="F5" s="1"/>
      <c r="G5" s="35">
        <v>122669.28361138373</v>
      </c>
    </row>
    <row r="6" spans="1:7" ht="28.5" customHeight="1">
      <c r="A6" s="31" t="s">
        <v>2</v>
      </c>
      <c r="B6" s="32" t="s">
        <v>3</v>
      </c>
      <c r="C6" s="1" t="s">
        <v>4</v>
      </c>
      <c r="D6" s="2" t="s">
        <v>32</v>
      </c>
      <c r="E6" s="9">
        <f>G6*1000</f>
        <v>122669283.61138372</v>
      </c>
      <c r="F6" s="2">
        <v>1</v>
      </c>
      <c r="G6" s="34">
        <v>122669.28361138373</v>
      </c>
    </row>
    <row r="7" spans="1:7" ht="28.5" customHeight="1">
      <c r="A7" s="31"/>
      <c r="B7" s="6" t="s">
        <v>31</v>
      </c>
      <c r="C7" s="1"/>
      <c r="D7" s="2"/>
      <c r="E7" s="9"/>
      <c r="F7" s="2"/>
      <c r="G7" s="36">
        <v>2330.7163886162907</v>
      </c>
    </row>
    <row r="8" spans="1:7" ht="28.5" customHeight="1">
      <c r="A8" s="31" t="s">
        <v>5</v>
      </c>
      <c r="B8" s="32" t="s">
        <v>6</v>
      </c>
      <c r="C8" s="1" t="s">
        <v>4</v>
      </c>
      <c r="D8" s="2" t="s">
        <v>32</v>
      </c>
      <c r="E8" s="9">
        <f t="shared" ref="E8:E9" si="0">G8*1000</f>
        <v>1594700.6869479886</v>
      </c>
      <c r="F8" s="2">
        <v>1</v>
      </c>
      <c r="G8" s="34">
        <v>1594.7006869479885</v>
      </c>
    </row>
    <row r="9" spans="1:7" ht="28.5" customHeight="1">
      <c r="A9" s="31">
        <v>98113200</v>
      </c>
      <c r="B9" s="32" t="s">
        <v>7</v>
      </c>
      <c r="C9" s="1" t="s">
        <v>8</v>
      </c>
      <c r="D9" s="2" t="s">
        <v>32</v>
      </c>
      <c r="E9" s="9">
        <f t="shared" si="0"/>
        <v>736015.7016683023</v>
      </c>
      <c r="F9" s="2">
        <v>1</v>
      </c>
      <c r="G9" s="34">
        <v>736.01570166830231</v>
      </c>
    </row>
    <row r="10" spans="1:7" ht="28.5" customHeight="1">
      <c r="A10" s="56" t="s">
        <v>33</v>
      </c>
      <c r="B10" s="56"/>
      <c r="C10" s="56"/>
      <c r="D10" s="56"/>
      <c r="E10" s="56"/>
      <c r="F10" s="56"/>
      <c r="G10" s="34">
        <v>125000.00000000001</v>
      </c>
    </row>
    <row r="11" spans="1:7" ht="42" customHeight="1">
      <c r="A11" s="1"/>
      <c r="B11" s="5" t="s">
        <v>34</v>
      </c>
      <c r="C11" s="2"/>
      <c r="D11" s="2"/>
      <c r="E11" s="9"/>
      <c r="F11" s="2"/>
      <c r="G11" s="35">
        <f>G12+G15</f>
        <v>131000.00000000001</v>
      </c>
    </row>
    <row r="12" spans="1:7" ht="42" customHeight="1">
      <c r="A12" s="1"/>
      <c r="B12" s="6" t="s">
        <v>30</v>
      </c>
      <c r="C12" s="2"/>
      <c r="D12" s="2"/>
      <c r="E12" s="9"/>
      <c r="F12" s="2"/>
      <c r="G12" s="35">
        <f>G13+G14</f>
        <v>128669.28361138373</v>
      </c>
    </row>
    <row r="13" spans="1:7" ht="42" customHeight="1">
      <c r="A13" s="39" t="s">
        <v>51</v>
      </c>
      <c r="B13" s="41" t="s">
        <v>44</v>
      </c>
      <c r="C13" s="1" t="s">
        <v>19</v>
      </c>
      <c r="D13" s="2" t="s">
        <v>32</v>
      </c>
      <c r="E13" s="40">
        <f>G13*1000</f>
        <v>6000000</v>
      </c>
      <c r="F13" s="42">
        <v>1</v>
      </c>
      <c r="G13" s="43">
        <v>6000</v>
      </c>
    </row>
    <row r="14" spans="1:7" ht="28.5" customHeight="1">
      <c r="A14" s="31" t="s">
        <v>9</v>
      </c>
      <c r="B14" s="32" t="s">
        <v>10</v>
      </c>
      <c r="C14" s="1" t="s">
        <v>19</v>
      </c>
      <c r="D14" s="2" t="s">
        <v>32</v>
      </c>
      <c r="E14" s="9">
        <f>G14*1000</f>
        <v>122669283.61138372</v>
      </c>
      <c r="F14" s="2">
        <v>1</v>
      </c>
      <c r="G14" s="34">
        <v>122669.28361138373</v>
      </c>
    </row>
    <row r="15" spans="1:7" ht="28.5" customHeight="1">
      <c r="A15" s="31"/>
      <c r="B15" s="6" t="s">
        <v>31</v>
      </c>
      <c r="C15" s="1"/>
      <c r="D15" s="2"/>
      <c r="E15" s="9"/>
      <c r="F15" s="2"/>
      <c r="G15" s="34">
        <v>2330.7163886162907</v>
      </c>
    </row>
    <row r="16" spans="1:7" ht="28.5" customHeight="1">
      <c r="A16" s="31" t="s">
        <v>5</v>
      </c>
      <c r="B16" s="32" t="s">
        <v>6</v>
      </c>
      <c r="C16" s="1" t="s">
        <v>19</v>
      </c>
      <c r="D16" s="2" t="s">
        <v>32</v>
      </c>
      <c r="E16" s="9">
        <f>G16*1000</f>
        <v>1594700.6869479886</v>
      </c>
      <c r="F16" s="2">
        <v>1</v>
      </c>
      <c r="G16" s="34">
        <v>1594.7006869479885</v>
      </c>
    </row>
    <row r="17" spans="1:7" ht="28.5" customHeight="1">
      <c r="A17" s="31">
        <v>98113200</v>
      </c>
      <c r="B17" s="32" t="s">
        <v>7</v>
      </c>
      <c r="C17" s="1" t="s">
        <v>8</v>
      </c>
      <c r="D17" s="2" t="s">
        <v>32</v>
      </c>
      <c r="E17" s="9">
        <f t="shared" ref="E17" si="1">G17*1000</f>
        <v>736015.7016683023</v>
      </c>
      <c r="F17" s="2">
        <v>1</v>
      </c>
      <c r="G17" s="34">
        <v>736.01570166830231</v>
      </c>
    </row>
    <row r="18" spans="1:7" ht="28.5" customHeight="1">
      <c r="A18" s="56" t="s">
        <v>35</v>
      </c>
      <c r="B18" s="56"/>
      <c r="C18" s="56"/>
      <c r="D18" s="56"/>
      <c r="E18" s="56"/>
      <c r="F18" s="56"/>
      <c r="G18" s="34"/>
    </row>
    <row r="19" spans="1:7" ht="39" customHeight="1">
      <c r="A19" s="1"/>
      <c r="B19" s="5" t="s">
        <v>36</v>
      </c>
      <c r="C19" s="2"/>
      <c r="D19" s="2"/>
      <c r="E19" s="9"/>
      <c r="F19" s="2"/>
      <c r="G19" s="34">
        <f>+G20+G24</f>
        <v>3594216.8</v>
      </c>
    </row>
    <row r="20" spans="1:7" ht="39" customHeight="1">
      <c r="A20" s="1"/>
      <c r="B20" s="6" t="s">
        <v>30</v>
      </c>
      <c r="C20" s="2"/>
      <c r="D20" s="2"/>
      <c r="E20" s="9"/>
      <c r="F20" s="2"/>
      <c r="G20" s="35">
        <f>SUM(G21:G23)</f>
        <v>3565457.6119999997</v>
      </c>
    </row>
    <row r="21" spans="1:7" ht="28.5" customHeight="1">
      <c r="A21" s="31" t="s">
        <v>11</v>
      </c>
      <c r="B21" s="32" t="s">
        <v>12</v>
      </c>
      <c r="C21" s="1" t="s">
        <v>4</v>
      </c>
      <c r="D21" s="2" t="s">
        <v>32</v>
      </c>
      <c r="E21" s="9">
        <f>G21*1000</f>
        <v>3116312412</v>
      </c>
      <c r="F21" s="2">
        <v>1</v>
      </c>
      <c r="G21" s="47">
        <v>3116312.412</v>
      </c>
    </row>
    <row r="22" spans="1:7" ht="28.5" customHeight="1">
      <c r="A22" s="31" t="s">
        <v>11</v>
      </c>
      <c r="B22" s="32" t="s">
        <v>12</v>
      </c>
      <c r="C22" s="1" t="s">
        <v>8</v>
      </c>
      <c r="D22" s="2" t="s">
        <v>32</v>
      </c>
      <c r="E22" s="9">
        <f>G22*1000</f>
        <v>78508300</v>
      </c>
      <c r="F22" s="2">
        <v>1</v>
      </c>
      <c r="G22" s="35">
        <v>78508.3</v>
      </c>
    </row>
    <row r="23" spans="1:7" ht="28.5" customHeight="1">
      <c r="A23" s="31" t="s">
        <v>11</v>
      </c>
      <c r="B23" s="32" t="s">
        <v>12</v>
      </c>
      <c r="C23" s="1" t="s">
        <v>19</v>
      </c>
      <c r="D23" s="2" t="s">
        <v>32</v>
      </c>
      <c r="E23" s="9">
        <f>G23*1000</f>
        <v>370636900</v>
      </c>
      <c r="F23" s="2">
        <v>1</v>
      </c>
      <c r="G23" s="35">
        <v>370636.9</v>
      </c>
    </row>
    <row r="24" spans="1:7" ht="28.5" customHeight="1">
      <c r="A24" s="31"/>
      <c r="B24" s="6" t="s">
        <v>31</v>
      </c>
      <c r="C24" s="1"/>
      <c r="D24" s="2"/>
      <c r="E24" s="9"/>
      <c r="F24" s="2"/>
      <c r="G24" s="35">
        <f>+G25+G26+G27+G28</f>
        <v>28759.188000000002</v>
      </c>
    </row>
    <row r="25" spans="1:7" ht="28.5" customHeight="1">
      <c r="A25" s="31">
        <v>71356100</v>
      </c>
      <c r="B25" s="32" t="s">
        <v>6</v>
      </c>
      <c r="C25" s="1" t="s">
        <v>19</v>
      </c>
      <c r="D25" s="2" t="s">
        <v>32</v>
      </c>
      <c r="E25" s="9">
        <f>G25*1000</f>
        <v>8758000</v>
      </c>
      <c r="F25" s="2">
        <v>1</v>
      </c>
      <c r="G25" s="34">
        <v>8758</v>
      </c>
    </row>
    <row r="26" spans="1:7" ht="28.5" customHeight="1">
      <c r="A26" s="31" t="s">
        <v>5</v>
      </c>
      <c r="B26" s="32" t="s">
        <v>6</v>
      </c>
      <c r="C26" s="1" t="s">
        <v>4</v>
      </c>
      <c r="D26" s="2" t="s">
        <v>32</v>
      </c>
      <c r="E26" s="9">
        <f>G26*1000</f>
        <v>9907652</v>
      </c>
      <c r="F26" s="2">
        <v>1</v>
      </c>
      <c r="G26" s="47">
        <v>9907.652</v>
      </c>
    </row>
    <row r="27" spans="1:7" ht="28.5" customHeight="1">
      <c r="A27" s="31" t="s">
        <v>5</v>
      </c>
      <c r="B27" s="32" t="s">
        <v>6</v>
      </c>
      <c r="C27" s="1" t="s">
        <v>8</v>
      </c>
      <c r="D27" s="2" t="s">
        <v>32</v>
      </c>
      <c r="E27" s="9">
        <f>G27*1000</f>
        <v>1020600</v>
      </c>
      <c r="F27" s="2">
        <v>1</v>
      </c>
      <c r="G27" s="34">
        <v>1020.6</v>
      </c>
    </row>
    <row r="28" spans="1:7" ht="28.5" customHeight="1">
      <c r="A28" s="31">
        <v>98113200</v>
      </c>
      <c r="B28" s="32" t="s">
        <v>7</v>
      </c>
      <c r="C28" s="1" t="s">
        <v>8</v>
      </c>
      <c r="D28" s="2" t="s">
        <v>32</v>
      </c>
      <c r="E28" s="9">
        <f>G28*1000</f>
        <v>9072936</v>
      </c>
      <c r="F28" s="2">
        <v>1</v>
      </c>
      <c r="G28" s="47">
        <v>9072.9359999999997</v>
      </c>
    </row>
    <row r="29" spans="1:7" ht="63" customHeight="1">
      <c r="A29" s="57" t="s">
        <v>37</v>
      </c>
      <c r="B29" s="57"/>
      <c r="C29" s="57"/>
      <c r="D29" s="57"/>
      <c r="E29" s="57"/>
      <c r="F29" s="57"/>
      <c r="G29" s="35">
        <f>G30+G34</f>
        <v>1226749.9000000001</v>
      </c>
    </row>
    <row r="30" spans="1:7" ht="30.75" customHeight="1">
      <c r="A30" s="27"/>
      <c r="B30" s="6" t="s">
        <v>30</v>
      </c>
      <c r="C30" s="5"/>
      <c r="D30" s="5"/>
      <c r="E30" s="5"/>
      <c r="F30" s="5"/>
      <c r="G30" s="35">
        <f>SUM(G31:G33)</f>
        <v>1202310.6000000001</v>
      </c>
    </row>
    <row r="31" spans="1:7" ht="30.75" customHeight="1">
      <c r="A31" s="39">
        <v>71242000</v>
      </c>
      <c r="B31" s="41" t="s">
        <v>44</v>
      </c>
      <c r="C31" s="1" t="s">
        <v>4</v>
      </c>
      <c r="D31" s="2" t="s">
        <v>32</v>
      </c>
      <c r="E31" s="9">
        <f t="shared" ref="E31:E33" si="2">G31*1000</f>
        <v>45072100</v>
      </c>
      <c r="F31" s="2">
        <v>1</v>
      </c>
      <c r="G31" s="35">
        <v>45072.1</v>
      </c>
    </row>
    <row r="32" spans="1:7" ht="30.75" customHeight="1">
      <c r="A32" s="39">
        <v>71242000</v>
      </c>
      <c r="B32" s="41" t="s">
        <v>44</v>
      </c>
      <c r="C32" s="1" t="s">
        <v>8</v>
      </c>
      <c r="D32" s="2" t="s">
        <v>32</v>
      </c>
      <c r="E32" s="9">
        <f t="shared" ref="E32" si="3">G32*1000</f>
        <v>999000</v>
      </c>
      <c r="F32" s="2">
        <v>1</v>
      </c>
      <c r="G32" s="35">
        <v>999</v>
      </c>
    </row>
    <row r="33" spans="1:7" ht="28.5" customHeight="1">
      <c r="A33" s="31" t="s">
        <v>22</v>
      </c>
      <c r="B33" s="32" t="s">
        <v>13</v>
      </c>
      <c r="C33" s="1" t="s">
        <v>19</v>
      </c>
      <c r="D33" s="2" t="s">
        <v>32</v>
      </c>
      <c r="E33" s="9">
        <f t="shared" si="2"/>
        <v>1156239500</v>
      </c>
      <c r="F33" s="2">
        <v>1</v>
      </c>
      <c r="G33" s="34">
        <v>1156239.5</v>
      </c>
    </row>
    <row r="34" spans="1:7" ht="28.5" customHeight="1">
      <c r="A34" s="31"/>
      <c r="B34" s="6" t="s">
        <v>31</v>
      </c>
      <c r="C34" s="1"/>
      <c r="D34" s="2"/>
      <c r="E34" s="9"/>
      <c r="F34" s="2"/>
      <c r="G34" s="34">
        <f>G35+G36</f>
        <v>24439.3</v>
      </c>
    </row>
    <row r="35" spans="1:7" ht="28.5" customHeight="1">
      <c r="A35" s="31" t="s">
        <v>5</v>
      </c>
      <c r="B35" s="32" t="s">
        <v>6</v>
      </c>
      <c r="C35" s="1" t="s">
        <v>19</v>
      </c>
      <c r="D35" s="2" t="s">
        <v>32</v>
      </c>
      <c r="E35" s="9">
        <f>G35*1000</f>
        <v>17502000</v>
      </c>
      <c r="F35" s="2">
        <v>1</v>
      </c>
      <c r="G35" s="34">
        <v>17502</v>
      </c>
    </row>
    <row r="36" spans="1:7" ht="28.5" customHeight="1">
      <c r="A36" s="31">
        <v>98113200</v>
      </c>
      <c r="B36" s="32" t="s">
        <v>7</v>
      </c>
      <c r="C36" s="1" t="s">
        <v>8</v>
      </c>
      <c r="D36" s="2" t="s">
        <v>32</v>
      </c>
      <c r="E36" s="9">
        <f>G36*1000</f>
        <v>6937300</v>
      </c>
      <c r="F36" s="2">
        <v>1</v>
      </c>
      <c r="G36" s="34">
        <f>7215.1-277.8</f>
        <v>6937.3</v>
      </c>
    </row>
    <row r="37" spans="1:7" ht="33" customHeight="1">
      <c r="A37" s="57" t="s">
        <v>38</v>
      </c>
      <c r="B37" s="57"/>
      <c r="C37" s="57"/>
      <c r="D37" s="57"/>
      <c r="E37" s="57"/>
      <c r="F37" s="57"/>
      <c r="G37" s="35">
        <f>+G38+G42</f>
        <v>471384.46400000004</v>
      </c>
    </row>
    <row r="38" spans="1:7" ht="24" customHeight="1">
      <c r="A38" s="28"/>
      <c r="B38" s="6" t="s">
        <v>30</v>
      </c>
      <c r="C38" s="11"/>
      <c r="D38" s="11"/>
      <c r="E38" s="11"/>
      <c r="F38" s="11"/>
      <c r="G38" s="35">
        <f>SUM(G40:G41)</f>
        <v>460290.81200000003</v>
      </c>
    </row>
    <row r="39" spans="1:7" ht="24" customHeight="1">
      <c r="A39" s="31">
        <v>45611000</v>
      </c>
      <c r="B39" s="32" t="s">
        <v>12</v>
      </c>
      <c r="C39" s="1" t="s">
        <v>4</v>
      </c>
      <c r="D39" s="2" t="s">
        <v>32</v>
      </c>
      <c r="E39" s="9">
        <f>G39*1000</f>
        <v>41112036</v>
      </c>
      <c r="F39" s="2">
        <v>1</v>
      </c>
      <c r="G39" s="35">
        <v>41112.036</v>
      </c>
    </row>
    <row r="40" spans="1:7" ht="28.5" customHeight="1">
      <c r="A40" s="31">
        <v>45611000</v>
      </c>
      <c r="B40" s="32" t="s">
        <v>12</v>
      </c>
      <c r="C40" s="1" t="s">
        <v>19</v>
      </c>
      <c r="D40" s="2" t="s">
        <v>32</v>
      </c>
      <c r="E40" s="9">
        <f>G40*1000</f>
        <v>300431212</v>
      </c>
      <c r="F40" s="2">
        <v>1</v>
      </c>
      <c r="G40" s="37">
        <v>300431.212</v>
      </c>
    </row>
    <row r="41" spans="1:7" ht="28.5" customHeight="1">
      <c r="A41" s="31">
        <v>45611000</v>
      </c>
      <c r="B41" s="32" t="s">
        <v>12</v>
      </c>
      <c r="C41" s="1" t="s">
        <v>8</v>
      </c>
      <c r="D41" s="2" t="s">
        <v>32</v>
      </c>
      <c r="E41" s="9">
        <f>G41*1000</f>
        <v>159859600</v>
      </c>
      <c r="F41" s="2">
        <v>1</v>
      </c>
      <c r="G41" s="37">
        <v>159859.6</v>
      </c>
    </row>
    <row r="42" spans="1:7" ht="28.5" customHeight="1">
      <c r="A42" s="31"/>
      <c r="B42" s="6" t="s">
        <v>31</v>
      </c>
      <c r="C42" s="1"/>
      <c r="D42" s="2"/>
      <c r="E42" s="9"/>
      <c r="F42" s="2"/>
      <c r="G42" s="34">
        <f>SUM(G43:G47)</f>
        <v>11093.652</v>
      </c>
    </row>
    <row r="43" spans="1:7" ht="28.5" customHeight="1">
      <c r="A43" s="31" t="s">
        <v>5</v>
      </c>
      <c r="B43" s="32" t="s">
        <v>6</v>
      </c>
      <c r="C43" s="1" t="s">
        <v>14</v>
      </c>
      <c r="D43" s="2" t="s">
        <v>32</v>
      </c>
      <c r="E43" s="9">
        <f t="shared" ref="E43:E47" si="4">G43*1000</f>
        <v>1616063</v>
      </c>
      <c r="F43" s="2">
        <v>1</v>
      </c>
      <c r="G43" s="37">
        <v>1616.0630000000001</v>
      </c>
    </row>
    <row r="44" spans="1:7" ht="28.5" customHeight="1">
      <c r="A44" s="31" t="s">
        <v>5</v>
      </c>
      <c r="B44" s="32" t="s">
        <v>6</v>
      </c>
      <c r="C44" s="1" t="s">
        <v>8</v>
      </c>
      <c r="D44" s="2" t="s">
        <v>32</v>
      </c>
      <c r="E44" s="9">
        <f t="shared" si="4"/>
        <v>1923500</v>
      </c>
      <c r="F44" s="2">
        <v>1</v>
      </c>
      <c r="G44" s="37">
        <v>1923.5</v>
      </c>
    </row>
    <row r="45" spans="1:7" ht="28.5" customHeight="1">
      <c r="A45" s="31" t="s">
        <v>5</v>
      </c>
      <c r="B45" s="32" t="s">
        <v>6</v>
      </c>
      <c r="C45" s="1" t="s">
        <v>19</v>
      </c>
      <c r="D45" s="2" t="s">
        <v>32</v>
      </c>
      <c r="E45" s="9">
        <f t="shared" ref="E45" si="5">G45*1000</f>
        <v>3154400</v>
      </c>
      <c r="F45" s="2">
        <v>1</v>
      </c>
      <c r="G45" s="37">
        <v>3154.4</v>
      </c>
    </row>
    <row r="46" spans="1:7" ht="28.5" customHeight="1">
      <c r="A46" s="31" t="s">
        <v>5</v>
      </c>
      <c r="B46" s="32" t="s">
        <v>6</v>
      </c>
      <c r="C46" s="1" t="s">
        <v>4</v>
      </c>
      <c r="D46" s="2" t="s">
        <v>32</v>
      </c>
      <c r="E46" s="9">
        <f t="shared" ref="E46" si="6">G46*1000</f>
        <v>1091375</v>
      </c>
      <c r="F46" s="2">
        <v>1</v>
      </c>
      <c r="G46" s="37">
        <v>1091.375</v>
      </c>
    </row>
    <row r="47" spans="1:7" ht="28.5" customHeight="1">
      <c r="A47" s="31">
        <v>98113200</v>
      </c>
      <c r="B47" s="32" t="s">
        <v>7</v>
      </c>
      <c r="C47" s="1" t="s">
        <v>8</v>
      </c>
      <c r="D47" s="2" t="s">
        <v>32</v>
      </c>
      <c r="E47" s="9">
        <f t="shared" si="4"/>
        <v>3308314</v>
      </c>
      <c r="F47" s="2">
        <v>1</v>
      </c>
      <c r="G47" s="34">
        <v>3308.3139999999999</v>
      </c>
    </row>
    <row r="48" spans="1:7" ht="28.5" customHeight="1">
      <c r="A48" s="57" t="s">
        <v>39</v>
      </c>
      <c r="B48" s="57"/>
      <c r="C48" s="57"/>
      <c r="D48" s="57"/>
      <c r="E48" s="57"/>
      <c r="F48" s="57"/>
      <c r="G48" s="35">
        <f>G49+G52</f>
        <v>141088.29999999999</v>
      </c>
    </row>
    <row r="49" spans="1:7" ht="28.5" customHeight="1">
      <c r="A49" s="27"/>
      <c r="B49" s="6" t="s">
        <v>30</v>
      </c>
      <c r="C49" s="5"/>
      <c r="D49" s="5"/>
      <c r="E49" s="5"/>
      <c r="F49" s="5"/>
      <c r="G49" s="35">
        <f>G50+G51</f>
        <v>138122.48199999999</v>
      </c>
    </row>
    <row r="50" spans="1:7" ht="28.5" customHeight="1">
      <c r="A50" s="39">
        <v>71242000</v>
      </c>
      <c r="B50" s="41" t="s">
        <v>44</v>
      </c>
      <c r="C50" s="1" t="s">
        <v>8</v>
      </c>
      <c r="D50" s="2" t="s">
        <v>32</v>
      </c>
      <c r="E50" s="9">
        <f>G50*1000</f>
        <v>2090000</v>
      </c>
      <c r="F50" s="2">
        <v>1</v>
      </c>
      <c r="G50" s="46">
        <v>2090</v>
      </c>
    </row>
    <row r="51" spans="1:7" ht="28.5" customHeight="1">
      <c r="A51" s="31" t="s">
        <v>20</v>
      </c>
      <c r="B51" s="32" t="s">
        <v>21</v>
      </c>
      <c r="C51" s="1" t="s">
        <v>19</v>
      </c>
      <c r="D51" s="2" t="s">
        <v>32</v>
      </c>
      <c r="E51" s="9">
        <f>G51*1000</f>
        <v>136032482</v>
      </c>
      <c r="F51" s="2">
        <v>1</v>
      </c>
      <c r="G51" s="34">
        <v>136032.48199999999</v>
      </c>
    </row>
    <row r="52" spans="1:7" ht="25.5" customHeight="1">
      <c r="A52" s="31"/>
      <c r="B52" s="6" t="s">
        <v>31</v>
      </c>
      <c r="C52" s="1"/>
      <c r="D52" s="2"/>
      <c r="E52" s="9"/>
      <c r="F52" s="2"/>
      <c r="G52" s="45">
        <f>G53+G54+G55</f>
        <v>2965.8180000000002</v>
      </c>
    </row>
    <row r="53" spans="1:7" ht="28.5" customHeight="1">
      <c r="A53" s="31" t="s">
        <v>5</v>
      </c>
      <c r="B53" s="32" t="s">
        <v>6</v>
      </c>
      <c r="C53" s="1" t="s">
        <v>14</v>
      </c>
      <c r="D53" s="2" t="s">
        <v>32</v>
      </c>
      <c r="E53" s="9">
        <f t="shared" ref="E53:E55" si="7">G53*1000</f>
        <v>1564813</v>
      </c>
      <c r="F53" s="2">
        <v>1</v>
      </c>
      <c r="G53" s="34">
        <v>1564.8130000000001</v>
      </c>
    </row>
    <row r="54" spans="1:7" ht="28.5" customHeight="1">
      <c r="A54" s="31" t="s">
        <v>5</v>
      </c>
      <c r="B54" s="32" t="s">
        <v>6</v>
      </c>
      <c r="C54" s="1" t="s">
        <v>19</v>
      </c>
      <c r="D54" s="2" t="s">
        <v>32</v>
      </c>
      <c r="E54" s="9">
        <f t="shared" ref="E54" si="8">G54*1000</f>
        <v>584800</v>
      </c>
      <c r="F54" s="2">
        <v>1</v>
      </c>
      <c r="G54" s="34">
        <v>584.79999999999995</v>
      </c>
    </row>
    <row r="55" spans="1:7" ht="28.5" customHeight="1">
      <c r="A55" s="31">
        <v>98113200</v>
      </c>
      <c r="B55" s="32" t="s">
        <v>7</v>
      </c>
      <c r="C55" s="1" t="s">
        <v>8</v>
      </c>
      <c r="D55" s="2" t="s">
        <v>32</v>
      </c>
      <c r="E55" s="9">
        <f t="shared" si="7"/>
        <v>816205</v>
      </c>
      <c r="F55" s="2">
        <v>1</v>
      </c>
      <c r="G55" s="34">
        <v>816.20500000000004</v>
      </c>
    </row>
    <row r="56" spans="1:7" ht="33" customHeight="1">
      <c r="A56" s="58" t="s">
        <v>40</v>
      </c>
      <c r="B56" s="58"/>
      <c r="C56" s="58"/>
      <c r="D56" s="58"/>
      <c r="E56" s="58"/>
      <c r="F56" s="58"/>
      <c r="G56" s="35">
        <f>G57+G60</f>
        <v>117500</v>
      </c>
    </row>
    <row r="57" spans="1:7" ht="33" customHeight="1">
      <c r="A57" s="29"/>
      <c r="B57" s="6" t="s">
        <v>30</v>
      </c>
      <c r="C57" s="30"/>
      <c r="D57" s="30"/>
      <c r="E57" s="30"/>
      <c r="F57" s="30"/>
      <c r="G57" s="35">
        <f>G58+G59</f>
        <v>115443.193</v>
      </c>
    </row>
    <row r="58" spans="1:7" ht="33" customHeight="1">
      <c r="A58" s="39">
        <v>71242000</v>
      </c>
      <c r="B58" s="41" t="s">
        <v>44</v>
      </c>
      <c r="C58" s="1" t="s">
        <v>19</v>
      </c>
      <c r="D58" s="2" t="s">
        <v>32</v>
      </c>
      <c r="E58" s="9">
        <f t="shared" ref="E58" si="9">G58*1000</f>
        <v>17500000</v>
      </c>
      <c r="F58" s="2">
        <v>1</v>
      </c>
      <c r="G58" s="34">
        <v>17500</v>
      </c>
    </row>
    <row r="59" spans="1:7" ht="28.5" customHeight="1">
      <c r="A59" s="31">
        <v>45613000</v>
      </c>
      <c r="B59" s="32" t="s">
        <v>13</v>
      </c>
      <c r="C59" s="1" t="s">
        <v>19</v>
      </c>
      <c r="D59" s="2" t="s">
        <v>32</v>
      </c>
      <c r="E59" s="9">
        <f t="shared" ref="E59" si="10">G59*1000</f>
        <v>97943193</v>
      </c>
      <c r="F59" s="2">
        <v>1</v>
      </c>
      <c r="G59" s="34">
        <v>97943.192999999999</v>
      </c>
    </row>
    <row r="60" spans="1:7" ht="28.5" customHeight="1">
      <c r="A60" s="31"/>
      <c r="B60" s="6" t="s">
        <v>31</v>
      </c>
      <c r="C60" s="1"/>
      <c r="D60" s="2"/>
      <c r="E60" s="9"/>
      <c r="F60" s="2"/>
      <c r="G60" s="45">
        <f>G61+G62</f>
        <v>2056.8069999999998</v>
      </c>
    </row>
    <row r="61" spans="1:7" ht="28.5" customHeight="1">
      <c r="A61" s="31" t="s">
        <v>5</v>
      </c>
      <c r="B61" s="32" t="s">
        <v>6</v>
      </c>
      <c r="C61" s="1" t="s">
        <v>19</v>
      </c>
      <c r="D61" s="2" t="s">
        <v>32</v>
      </c>
      <c r="E61" s="9">
        <f t="shared" ref="E61:E62" si="11">G61*1000</f>
        <v>1469148</v>
      </c>
      <c r="F61" s="2">
        <v>1</v>
      </c>
      <c r="G61" s="34">
        <v>1469.1479999999999</v>
      </c>
    </row>
    <row r="62" spans="1:7" ht="28.5" customHeight="1">
      <c r="A62" s="31">
        <v>98113200</v>
      </c>
      <c r="B62" s="32" t="s">
        <v>7</v>
      </c>
      <c r="C62" s="1" t="s">
        <v>8</v>
      </c>
      <c r="D62" s="2" t="s">
        <v>32</v>
      </c>
      <c r="E62" s="9">
        <f t="shared" si="11"/>
        <v>587659</v>
      </c>
      <c r="F62" s="2">
        <v>1</v>
      </c>
      <c r="G62" s="34">
        <v>587.65899999999999</v>
      </c>
    </row>
    <row r="63" spans="1:7" ht="30.75" customHeight="1">
      <c r="A63" s="57" t="s">
        <v>41</v>
      </c>
      <c r="B63" s="57"/>
      <c r="C63" s="57"/>
      <c r="D63" s="57"/>
      <c r="E63" s="57"/>
      <c r="F63" s="57"/>
      <c r="G63" s="35">
        <f>G64+G70</f>
        <v>1673479.5999999999</v>
      </c>
    </row>
    <row r="64" spans="1:7" ht="30.75" customHeight="1">
      <c r="A64" s="27"/>
      <c r="B64" s="6" t="s">
        <v>30</v>
      </c>
      <c r="C64" s="5"/>
      <c r="D64" s="5"/>
      <c r="E64" s="5"/>
      <c r="F64" s="5"/>
      <c r="G64" s="35">
        <f>SUM(G65:G69)</f>
        <v>1641795.9649999999</v>
      </c>
    </row>
    <row r="65" spans="1:7" s="16" customFormat="1" ht="33" customHeight="1">
      <c r="A65" s="13">
        <v>71242000</v>
      </c>
      <c r="B65" s="17" t="s">
        <v>44</v>
      </c>
      <c r="C65" s="1" t="s">
        <v>8</v>
      </c>
      <c r="D65" s="2" t="s">
        <v>32</v>
      </c>
      <c r="E65" s="14">
        <f>+G65*1000</f>
        <v>1720000</v>
      </c>
      <c r="F65" s="15">
        <v>1</v>
      </c>
      <c r="G65" s="34">
        <v>1720</v>
      </c>
    </row>
    <row r="66" spans="1:7" s="16" customFormat="1" ht="33" customHeight="1">
      <c r="A66" s="13">
        <v>71242000</v>
      </c>
      <c r="B66" s="17" t="s">
        <v>44</v>
      </c>
      <c r="C66" s="1" t="s">
        <v>19</v>
      </c>
      <c r="D66" s="2" t="s">
        <v>32</v>
      </c>
      <c r="E66" s="14">
        <f>+G66*1000</f>
        <v>10200000</v>
      </c>
      <c r="F66" s="15">
        <v>1</v>
      </c>
      <c r="G66" s="34">
        <v>10200</v>
      </c>
    </row>
    <row r="67" spans="1:7" ht="28.5" customHeight="1">
      <c r="A67" s="31" t="s">
        <v>15</v>
      </c>
      <c r="B67" s="32" t="s">
        <v>16</v>
      </c>
      <c r="C67" s="1" t="s">
        <v>4</v>
      </c>
      <c r="D67" s="2" t="s">
        <v>32</v>
      </c>
      <c r="E67" s="14">
        <f>+G67*1000</f>
        <v>907822968</v>
      </c>
      <c r="F67" s="2">
        <v>1</v>
      </c>
      <c r="G67" s="47">
        <v>907822.96799999999</v>
      </c>
    </row>
    <row r="68" spans="1:7" ht="28.5" customHeight="1">
      <c r="A68" s="31">
        <v>45214200</v>
      </c>
      <c r="B68" s="32" t="s">
        <v>16</v>
      </c>
      <c r="C68" s="1" t="s">
        <v>8</v>
      </c>
      <c r="D68" s="2" t="s">
        <v>32</v>
      </c>
      <c r="E68" s="9">
        <f t="shared" ref="E68" si="12">G68*1000</f>
        <v>703534497</v>
      </c>
      <c r="F68" s="2">
        <v>1</v>
      </c>
      <c r="G68" s="34">
        <v>703534.49699999997</v>
      </c>
    </row>
    <row r="69" spans="1:7" ht="28.5" customHeight="1">
      <c r="A69" s="31">
        <v>45214200</v>
      </c>
      <c r="B69" s="32" t="s">
        <v>16</v>
      </c>
      <c r="C69" s="1" t="s">
        <v>19</v>
      </c>
      <c r="D69" s="2" t="s">
        <v>32</v>
      </c>
      <c r="E69" s="9">
        <f t="shared" ref="E69" si="13">G69*1000</f>
        <v>18518500</v>
      </c>
      <c r="F69" s="2">
        <v>1</v>
      </c>
      <c r="G69" s="34">
        <v>18518.5</v>
      </c>
    </row>
    <row r="70" spans="1:7" ht="28.5" customHeight="1">
      <c r="A70" s="31"/>
      <c r="B70" s="6" t="s">
        <v>31</v>
      </c>
      <c r="C70" s="1"/>
      <c r="D70" s="2"/>
      <c r="E70" s="9"/>
      <c r="F70" s="2"/>
      <c r="G70" s="45">
        <f>SUM(G71:G75)</f>
        <v>31683.635000000002</v>
      </c>
    </row>
    <row r="71" spans="1:7" ht="28.5" customHeight="1">
      <c r="A71" s="31" t="s">
        <v>5</v>
      </c>
      <c r="B71" s="32" t="s">
        <v>6</v>
      </c>
      <c r="C71" s="1" t="s">
        <v>14</v>
      </c>
      <c r="D71" s="2" t="s">
        <v>32</v>
      </c>
      <c r="E71" s="9">
        <f t="shared" ref="E71:E75" si="14">G71*1000</f>
        <v>8396760</v>
      </c>
      <c r="F71" s="2">
        <v>1</v>
      </c>
      <c r="G71" s="34">
        <v>8396.76</v>
      </c>
    </row>
    <row r="72" spans="1:7" ht="28.5" customHeight="1">
      <c r="A72" s="31" t="s">
        <v>5</v>
      </c>
      <c r="B72" s="32" t="s">
        <v>6</v>
      </c>
      <c r="C72" s="1" t="s">
        <v>4</v>
      </c>
      <c r="D72" s="2" t="s">
        <v>32</v>
      </c>
      <c r="E72" s="9">
        <f t="shared" si="14"/>
        <v>1596806</v>
      </c>
      <c r="F72" s="2">
        <v>1</v>
      </c>
      <c r="G72" s="34">
        <v>1596.806</v>
      </c>
    </row>
    <row r="73" spans="1:7" ht="28.5" customHeight="1">
      <c r="A73" s="31" t="s">
        <v>5</v>
      </c>
      <c r="B73" s="32" t="s">
        <v>6</v>
      </c>
      <c r="C73" s="1" t="s">
        <v>8</v>
      </c>
      <c r="D73" s="2" t="s">
        <v>32</v>
      </c>
      <c r="E73" s="9">
        <f t="shared" si="14"/>
        <v>11183127</v>
      </c>
      <c r="F73" s="2">
        <v>1</v>
      </c>
      <c r="G73" s="34">
        <v>11183.127</v>
      </c>
    </row>
    <row r="74" spans="1:7" ht="28.5" customHeight="1">
      <c r="A74" s="31" t="s">
        <v>5</v>
      </c>
      <c r="B74" s="32" t="s">
        <v>6</v>
      </c>
      <c r="C74" s="1" t="s">
        <v>19</v>
      </c>
      <c r="D74" s="2" t="s">
        <v>32</v>
      </c>
      <c r="E74" s="9">
        <f t="shared" ref="E74" si="15">G74*1000</f>
        <v>370400</v>
      </c>
      <c r="F74" s="2">
        <v>1</v>
      </c>
      <c r="G74" s="34">
        <v>370.4</v>
      </c>
    </row>
    <row r="75" spans="1:7" ht="28.5" customHeight="1">
      <c r="A75" s="31">
        <v>98113200</v>
      </c>
      <c r="B75" s="32" t="s">
        <v>7</v>
      </c>
      <c r="C75" s="1" t="s">
        <v>8</v>
      </c>
      <c r="D75" s="2" t="s">
        <v>32</v>
      </c>
      <c r="E75" s="9">
        <f t="shared" si="14"/>
        <v>10136542</v>
      </c>
      <c r="F75" s="2">
        <v>1</v>
      </c>
      <c r="G75" s="44">
        <v>10136.541999999999</v>
      </c>
    </row>
    <row r="76" spans="1:7" ht="30" customHeight="1">
      <c r="A76" s="57" t="s">
        <v>42</v>
      </c>
      <c r="B76" s="57"/>
      <c r="C76" s="57"/>
      <c r="D76" s="57"/>
      <c r="E76" s="57"/>
      <c r="F76" s="57"/>
      <c r="G76" s="35">
        <f>G77+G80</f>
        <v>762336.79599999997</v>
      </c>
    </row>
    <row r="77" spans="1:7" ht="30" customHeight="1">
      <c r="A77" s="27"/>
      <c r="B77" s="6" t="s">
        <v>30</v>
      </c>
      <c r="C77" s="5"/>
      <c r="D77" s="5"/>
      <c r="E77" s="5"/>
      <c r="F77" s="5"/>
      <c r="G77" s="35">
        <f>SUM(G78:G79)</f>
        <v>752316.61499999999</v>
      </c>
    </row>
    <row r="78" spans="1:7" ht="30" customHeight="1">
      <c r="A78" s="13">
        <v>71242000</v>
      </c>
      <c r="B78" s="17" t="s">
        <v>44</v>
      </c>
      <c r="C78" s="1" t="s">
        <v>8</v>
      </c>
      <c r="D78" s="2" t="s">
        <v>32</v>
      </c>
      <c r="E78" s="9">
        <f t="shared" ref="E78:E79" si="16">G78*1000</f>
        <v>966000</v>
      </c>
      <c r="F78" s="2">
        <v>1</v>
      </c>
      <c r="G78" s="34">
        <v>966</v>
      </c>
    </row>
    <row r="79" spans="1:7" ht="28.5" customHeight="1">
      <c r="A79" s="31" t="s">
        <v>17</v>
      </c>
      <c r="B79" s="32" t="s">
        <v>18</v>
      </c>
      <c r="C79" s="1" t="s">
        <v>4</v>
      </c>
      <c r="D79" s="2" t="s">
        <v>32</v>
      </c>
      <c r="E79" s="9">
        <f t="shared" si="16"/>
        <v>751350615</v>
      </c>
      <c r="F79" s="2">
        <v>1</v>
      </c>
      <c r="G79" s="34">
        <v>751350.61499999999</v>
      </c>
    </row>
    <row r="80" spans="1:7" ht="19.5" customHeight="1">
      <c r="A80" s="31"/>
      <c r="B80" s="6" t="s">
        <v>31</v>
      </c>
      <c r="C80" s="1"/>
      <c r="D80" s="2"/>
      <c r="E80" s="9"/>
      <c r="F80" s="2"/>
      <c r="G80" s="45">
        <f>SUM(G81:G83)</f>
        <v>10020.181</v>
      </c>
    </row>
    <row r="81" spans="1:7" ht="28.5" customHeight="1">
      <c r="A81" s="31" t="s">
        <v>5</v>
      </c>
      <c r="B81" s="32" t="s">
        <v>6</v>
      </c>
      <c r="C81" s="1" t="s">
        <v>4</v>
      </c>
      <c r="D81" s="2" t="s">
        <v>32</v>
      </c>
      <c r="E81" s="9">
        <f t="shared" ref="E81:E83" si="17">G81*1000</f>
        <v>6606777</v>
      </c>
      <c r="F81" s="2">
        <v>1</v>
      </c>
      <c r="G81" s="34">
        <v>6606.777</v>
      </c>
    </row>
    <row r="82" spans="1:7" ht="28.5" customHeight="1">
      <c r="A82" s="31" t="s">
        <v>5</v>
      </c>
      <c r="B82" s="32" t="s">
        <v>6</v>
      </c>
      <c r="C82" s="1" t="s">
        <v>14</v>
      </c>
      <c r="D82" s="2" t="s">
        <v>32</v>
      </c>
      <c r="E82" s="9">
        <f t="shared" si="17"/>
        <v>2447404</v>
      </c>
      <c r="F82" s="2">
        <v>1</v>
      </c>
      <c r="G82" s="34">
        <v>2447.404</v>
      </c>
    </row>
    <row r="83" spans="1:7" ht="28.5" customHeight="1">
      <c r="A83" s="31">
        <v>98113200</v>
      </c>
      <c r="B83" s="32" t="s">
        <v>7</v>
      </c>
      <c r="C83" s="1" t="s">
        <v>8</v>
      </c>
      <c r="D83" s="2" t="s">
        <v>32</v>
      </c>
      <c r="E83" s="9">
        <f t="shared" si="17"/>
        <v>966000</v>
      </c>
      <c r="F83" s="2">
        <v>1</v>
      </c>
      <c r="G83" s="34">
        <v>966</v>
      </c>
    </row>
    <row r="84" spans="1:7" s="16" customFormat="1" ht="27.75" customHeight="1">
      <c r="A84" s="56" t="s">
        <v>50</v>
      </c>
      <c r="B84" s="56"/>
      <c r="C84" s="56"/>
      <c r="D84" s="56"/>
      <c r="E84" s="56"/>
      <c r="F84" s="56"/>
      <c r="G84" s="22"/>
    </row>
    <row r="85" spans="1:7" s="16" customFormat="1" ht="14.25">
      <c r="A85" s="55" t="s">
        <v>45</v>
      </c>
      <c r="B85" s="55"/>
      <c r="C85" s="18"/>
      <c r="D85" s="18"/>
      <c r="E85" s="19"/>
      <c r="F85" s="20"/>
      <c r="G85" s="21">
        <f>+G86+G91</f>
        <v>708648.2</v>
      </c>
    </row>
    <row r="86" spans="1:7" s="25" customFormat="1" ht="34.5" customHeight="1">
      <c r="A86" s="22"/>
      <c r="B86" s="23" t="s">
        <v>46</v>
      </c>
      <c r="C86" s="23"/>
      <c r="D86" s="23"/>
      <c r="E86" s="24"/>
      <c r="F86" s="20"/>
      <c r="G86" s="48">
        <f>SUM(G87:G90)</f>
        <v>700881.2</v>
      </c>
    </row>
    <row r="87" spans="1:7" s="25" customFormat="1" ht="34.5" customHeight="1">
      <c r="A87" s="13">
        <v>71242000</v>
      </c>
      <c r="B87" s="17" t="s">
        <v>44</v>
      </c>
      <c r="C87" s="1" t="s">
        <v>8</v>
      </c>
      <c r="D87" s="2" t="s">
        <v>32</v>
      </c>
      <c r="E87" s="14">
        <f>+G87*1000</f>
        <v>27300000</v>
      </c>
      <c r="F87" s="49">
        <v>1</v>
      </c>
      <c r="G87" s="21">
        <v>27300</v>
      </c>
    </row>
    <row r="88" spans="1:7" s="16" customFormat="1" ht="22.5" customHeight="1">
      <c r="A88" s="13">
        <v>45612000</v>
      </c>
      <c r="B88" s="17" t="s">
        <v>47</v>
      </c>
      <c r="C88" s="50" t="s">
        <v>8</v>
      </c>
      <c r="D88" s="2" t="s">
        <v>32</v>
      </c>
      <c r="E88" s="14">
        <f>+G88*1000</f>
        <v>64901900</v>
      </c>
      <c r="F88" s="49">
        <v>1</v>
      </c>
      <c r="G88" s="38">
        <v>64901.9</v>
      </c>
    </row>
    <row r="89" spans="1:7" s="16" customFormat="1" ht="22.5" customHeight="1">
      <c r="A89" s="13">
        <v>45612000</v>
      </c>
      <c r="B89" s="17" t="s">
        <v>52</v>
      </c>
      <c r="C89" s="1" t="s">
        <v>19</v>
      </c>
      <c r="D89" s="2" t="s">
        <v>32</v>
      </c>
      <c r="E89" s="14">
        <f>+G89*1000</f>
        <v>14619900</v>
      </c>
      <c r="F89" s="49">
        <v>1</v>
      </c>
      <c r="G89" s="38">
        <v>14619.9</v>
      </c>
    </row>
    <row r="90" spans="1:7" s="16" customFormat="1" ht="30" customHeight="1">
      <c r="A90" s="13"/>
      <c r="B90" s="54" t="s">
        <v>53</v>
      </c>
      <c r="C90" s="1" t="s">
        <v>19</v>
      </c>
      <c r="D90" s="2" t="s">
        <v>32</v>
      </c>
      <c r="E90" s="14">
        <f>+G90*1000</f>
        <v>594059400</v>
      </c>
      <c r="F90" s="49"/>
      <c r="G90" s="38">
        <v>594059.4</v>
      </c>
    </row>
    <row r="91" spans="1:7" s="25" customFormat="1" ht="34.5" customHeight="1">
      <c r="A91" s="22"/>
      <c r="B91" s="26" t="s">
        <v>31</v>
      </c>
      <c r="C91" s="51"/>
      <c r="D91" s="51"/>
      <c r="E91" s="52"/>
      <c r="F91" s="53"/>
      <c r="G91" s="48">
        <f>SUM(G92:G95)</f>
        <v>7767</v>
      </c>
    </row>
    <row r="92" spans="1:7" s="25" customFormat="1" ht="34.5" customHeight="1">
      <c r="A92" s="13">
        <v>71356100</v>
      </c>
      <c r="B92" s="17" t="s">
        <v>48</v>
      </c>
      <c r="C92" s="50" t="s">
        <v>8</v>
      </c>
      <c r="D92" s="2" t="s">
        <v>32</v>
      </c>
      <c r="E92" s="14">
        <f>+G92*1000</f>
        <v>1064700</v>
      </c>
      <c r="F92" s="49">
        <v>1</v>
      </c>
      <c r="G92" s="38">
        <f>71.5+993.2</f>
        <v>1064.7</v>
      </c>
    </row>
    <row r="93" spans="1:7" s="25" customFormat="1" ht="34.5" customHeight="1">
      <c r="A93" s="13">
        <v>71356100</v>
      </c>
      <c r="B93" s="17" t="s">
        <v>48</v>
      </c>
      <c r="C93" s="1" t="s">
        <v>19</v>
      </c>
      <c r="D93" s="2" t="s">
        <v>32</v>
      </c>
      <c r="E93" s="14">
        <f>+G93*1000</f>
        <v>6232900</v>
      </c>
      <c r="F93" s="49">
        <v>1</v>
      </c>
      <c r="G93" s="38">
        <v>6232.9</v>
      </c>
    </row>
    <row r="94" spans="1:7" s="25" customFormat="1" ht="34.5" customHeight="1">
      <c r="A94" s="13">
        <v>98133200</v>
      </c>
      <c r="B94" s="17" t="s">
        <v>49</v>
      </c>
      <c r="C94" s="50" t="s">
        <v>8</v>
      </c>
      <c r="D94" s="2" t="s">
        <v>32</v>
      </c>
      <c r="E94" s="14">
        <f>+G94*1000</f>
        <v>381600</v>
      </c>
      <c r="F94" s="49">
        <v>1</v>
      </c>
      <c r="G94" s="38">
        <v>381.6</v>
      </c>
    </row>
    <row r="95" spans="1:7" ht="27" customHeight="1">
      <c r="A95" s="13">
        <v>98133200</v>
      </c>
      <c r="B95" s="17" t="s">
        <v>49</v>
      </c>
      <c r="C95" s="50" t="s">
        <v>8</v>
      </c>
      <c r="D95" s="2" t="s">
        <v>32</v>
      </c>
      <c r="E95" s="14">
        <f>+G95*1000</f>
        <v>87800</v>
      </c>
      <c r="F95" s="49">
        <v>1</v>
      </c>
      <c r="G95" s="38">
        <v>87.8</v>
      </c>
    </row>
  </sheetData>
  <mergeCells count="12">
    <mergeCell ref="A37:F37"/>
    <mergeCell ref="A1:G1"/>
    <mergeCell ref="A3:F3"/>
    <mergeCell ref="A10:F10"/>
    <mergeCell ref="A18:F18"/>
    <mergeCell ref="A29:F29"/>
    <mergeCell ref="A85:B85"/>
    <mergeCell ref="A84:F84"/>
    <mergeCell ref="A48:F48"/>
    <mergeCell ref="A56:F56"/>
    <mergeCell ref="A63:F63"/>
    <mergeCell ref="A76:F76"/>
  </mergeCells>
  <pageMargins left="0.37" right="0.2" top="0.2" bottom="0.24" header="0.17" footer="0.2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Anvanatsank 2014 + tsragir I</vt:lpstr>
      <vt:lpstr>'Anvanatsank 2014 + tsragir 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Vardanyan Anush</dc:creator>
  <cp:lastModifiedBy>Hambardzumyan Ani</cp:lastModifiedBy>
  <cp:lastPrinted>2014-06-12T11:14:57Z</cp:lastPrinted>
  <dcterms:created xsi:type="dcterms:W3CDTF">2013-12-19T11:16:57Z</dcterms:created>
  <dcterms:modified xsi:type="dcterms:W3CDTF">2014-10-10T13:12:00Z</dcterms:modified>
</cp:coreProperties>
</file>